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4795" windowHeight="1188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71" i="1"/>
  <c r="K48"/>
  <c r="L45" s="1"/>
  <c r="M45" s="1"/>
  <c r="K45"/>
  <c r="K46"/>
  <c r="K47"/>
  <c r="K44"/>
  <c r="F46"/>
  <c r="F45"/>
  <c r="E45"/>
  <c r="F44"/>
  <c r="E44"/>
  <c r="D44"/>
  <c r="L37"/>
  <c r="M37" s="1"/>
  <c r="L35"/>
  <c r="L38" s="1"/>
  <c r="L34"/>
  <c r="M34" s="1"/>
  <c r="K38"/>
  <c r="L36" s="1"/>
  <c r="M36" s="1"/>
  <c r="K35"/>
  <c r="K36"/>
  <c r="K37"/>
  <c r="K34"/>
  <c r="F36"/>
  <c r="E35"/>
  <c r="F34"/>
  <c r="F35"/>
  <c r="E34"/>
  <c r="D34"/>
  <c r="M16"/>
  <c r="L3"/>
  <c r="K29"/>
  <c r="I28"/>
  <c r="K28" s="1"/>
  <c r="I27"/>
  <c r="H27"/>
  <c r="K27" s="1"/>
  <c r="I26"/>
  <c r="H26"/>
  <c r="G26"/>
  <c r="K26" s="1"/>
  <c r="I25"/>
  <c r="H25"/>
  <c r="G25"/>
  <c r="F25"/>
  <c r="I24"/>
  <c r="H24"/>
  <c r="G24"/>
  <c r="F24"/>
  <c r="E24"/>
  <c r="K24" s="1"/>
  <c r="I23"/>
  <c r="H23"/>
  <c r="G23"/>
  <c r="F23"/>
  <c r="E23"/>
  <c r="D23"/>
  <c r="K23" s="1"/>
  <c r="K6"/>
  <c r="K14"/>
  <c r="K13"/>
  <c r="E13"/>
  <c r="E12"/>
  <c r="D12"/>
  <c r="F5"/>
  <c r="K5" s="1"/>
  <c r="F4"/>
  <c r="E4"/>
  <c r="K4" s="1"/>
  <c r="F3"/>
  <c r="K3" s="1"/>
  <c r="L44" l="1"/>
  <c r="L46"/>
  <c r="M46" s="1"/>
  <c r="L47"/>
  <c r="M47" s="1"/>
  <c r="M35"/>
  <c r="M38" s="1"/>
  <c r="K12"/>
  <c r="K16" s="1"/>
  <c r="L13" s="1"/>
  <c r="K25"/>
  <c r="K30" s="1"/>
  <c r="L23" s="1"/>
  <c r="K8"/>
  <c r="M13" s="1"/>
  <c r="L14"/>
  <c r="L12"/>
  <c r="M44" l="1"/>
  <c r="M48" s="1"/>
  <c r="L48"/>
  <c r="M14"/>
  <c r="L28"/>
  <c r="L26"/>
  <c r="L5"/>
  <c r="L4"/>
  <c r="M23" s="1"/>
  <c r="L27"/>
  <c r="L25"/>
  <c r="L6"/>
  <c r="L29"/>
  <c r="M29" s="1"/>
  <c r="L24"/>
  <c r="M24" s="1"/>
  <c r="L8"/>
  <c r="M12"/>
  <c r="L16"/>
  <c r="M27" l="1"/>
  <c r="M26"/>
  <c r="L30"/>
  <c r="M28"/>
  <c r="M25"/>
  <c r="M30" s="1"/>
</calcChain>
</file>

<file path=xl/sharedStrings.xml><?xml version="1.0" encoding="utf-8"?>
<sst xmlns="http://schemas.openxmlformats.org/spreadsheetml/2006/main" count="92" uniqueCount="53">
  <si>
    <t>AHP</t>
    <phoneticPr fontId="2" type="noConversion"/>
  </si>
  <si>
    <t>1.外觀</t>
    <phoneticPr fontId="2" type="noConversion"/>
  </si>
  <si>
    <t>2.功能</t>
    <phoneticPr fontId="2" type="noConversion"/>
  </si>
  <si>
    <t>3.人體工學</t>
    <phoneticPr fontId="2" type="noConversion"/>
  </si>
  <si>
    <t>4.衛生</t>
    <phoneticPr fontId="2" type="noConversion"/>
  </si>
  <si>
    <t>加總</t>
    <phoneticPr fontId="2" type="noConversion"/>
  </si>
  <si>
    <t>權重</t>
    <phoneticPr fontId="2" type="noConversion"/>
  </si>
  <si>
    <t>1.線條俐落</t>
    <phoneticPr fontId="2" type="noConversion"/>
  </si>
  <si>
    <t>2.高品質烤漆</t>
    <phoneticPr fontId="2" type="noConversion"/>
  </si>
  <si>
    <t>3.顏色大量客製化</t>
    <phoneticPr fontId="2" type="noConversion"/>
  </si>
  <si>
    <t>總權重</t>
    <phoneticPr fontId="2" type="noConversion"/>
  </si>
  <si>
    <t>1.體積小、重量輕</t>
    <phoneticPr fontId="2" type="noConversion"/>
  </si>
  <si>
    <t>2.多段變速功能</t>
    <phoneticPr fontId="2" type="noConversion"/>
  </si>
  <si>
    <t>3.壓力警示燈(或震動)</t>
    <phoneticPr fontId="2" type="noConversion"/>
  </si>
  <si>
    <t>4.簡易充電器</t>
    <phoneticPr fontId="2" type="noConversion"/>
  </si>
  <si>
    <t>5.可用標準規格乾電池</t>
    <phoneticPr fontId="2" type="noConversion"/>
  </si>
  <si>
    <t>6.計時功能</t>
    <phoneticPr fontId="2" type="noConversion"/>
  </si>
  <si>
    <t>7.防摔、防水、耐熱</t>
    <phoneticPr fontId="2" type="noConversion"/>
  </si>
  <si>
    <t>母項目</t>
    <phoneticPr fontId="2" type="noConversion"/>
  </si>
  <si>
    <t>1.減少握把震動</t>
    <phoneticPr fontId="2" type="noConversion"/>
  </si>
  <si>
    <t>2.防滑握把</t>
    <phoneticPr fontId="2" type="noConversion"/>
  </si>
  <si>
    <t>3.背磁設計</t>
    <phoneticPr fontId="2" type="noConversion"/>
  </si>
  <si>
    <t>4.低噪音</t>
    <phoneticPr fontId="2" type="noConversion"/>
  </si>
  <si>
    <t>總和</t>
    <phoneticPr fontId="2" type="noConversion"/>
  </si>
  <si>
    <t>3.人體工學</t>
    <phoneticPr fontId="2" type="noConversion"/>
  </si>
  <si>
    <t>2.自動清潔保養座</t>
    <phoneticPr fontId="2" type="noConversion"/>
  </si>
  <si>
    <t>1.刷頭簡單設計</t>
    <phoneticPr fontId="2" type="noConversion"/>
  </si>
  <si>
    <t>3.機身、刷頭抗菌處理</t>
    <phoneticPr fontId="2" type="noConversion"/>
  </si>
  <si>
    <t>4.機身、刷頭使用速乾材質</t>
    <phoneticPr fontId="2" type="noConversion"/>
  </si>
  <si>
    <t>1.1線條俐落</t>
    <phoneticPr fontId="2" type="noConversion"/>
  </si>
  <si>
    <t>1.2高品質烤漆</t>
    <phoneticPr fontId="2" type="noConversion"/>
  </si>
  <si>
    <t>1.3顏色大量客製化</t>
    <phoneticPr fontId="2" type="noConversion"/>
  </si>
  <si>
    <t>子項目總排名</t>
    <phoneticPr fontId="2" type="noConversion"/>
  </si>
  <si>
    <t>項目</t>
    <phoneticPr fontId="2" type="noConversion"/>
  </si>
  <si>
    <t>排名</t>
    <phoneticPr fontId="2" type="noConversion"/>
  </si>
  <si>
    <t>2.5 可用標準規格乾電池</t>
    <phoneticPr fontId="2" type="noConversion"/>
  </si>
  <si>
    <t>2.1 體積小、重量輕</t>
    <phoneticPr fontId="2" type="noConversion"/>
  </si>
  <si>
    <t>4.1 刷頭簡單設計</t>
    <phoneticPr fontId="2" type="noConversion"/>
  </si>
  <si>
    <t>2.4 簡易充電器</t>
    <phoneticPr fontId="2" type="noConversion"/>
  </si>
  <si>
    <t>4.4 機身、刷頭使用速乾材質</t>
    <phoneticPr fontId="2" type="noConversion"/>
  </si>
  <si>
    <t>4.3 機身、刷頭抗菌處理</t>
    <phoneticPr fontId="2" type="noConversion"/>
  </si>
  <si>
    <t>2.2 多段變速功能</t>
    <phoneticPr fontId="2" type="noConversion"/>
  </si>
  <si>
    <t>2.6 計時功能</t>
    <phoneticPr fontId="2" type="noConversion"/>
  </si>
  <si>
    <t>1.2 高品質烤漆</t>
    <phoneticPr fontId="2" type="noConversion"/>
  </si>
  <si>
    <t>2.7 防摔、防水、耐熱</t>
    <phoneticPr fontId="2" type="noConversion"/>
  </si>
  <si>
    <t>3.1 減少握把震動</t>
    <phoneticPr fontId="2" type="noConversion"/>
  </si>
  <si>
    <t>4.2 自動清潔保養座</t>
    <phoneticPr fontId="2" type="noConversion"/>
  </si>
  <si>
    <t>2.3 壓力警示燈(或震動)</t>
    <phoneticPr fontId="2" type="noConversion"/>
  </si>
  <si>
    <t>3.4 低噪音</t>
    <phoneticPr fontId="2" type="noConversion"/>
  </si>
  <si>
    <t>1.1 線條俐落</t>
    <phoneticPr fontId="2" type="noConversion"/>
  </si>
  <si>
    <t>3.2 防滑握把</t>
    <phoneticPr fontId="2" type="noConversion"/>
  </si>
  <si>
    <t>1.3 顏色大量客製化</t>
    <phoneticPr fontId="2" type="noConversion"/>
  </si>
  <si>
    <t>3.3 背磁設計</t>
    <phoneticPr fontId="2" type="noConversion"/>
  </si>
</sst>
</file>

<file path=xl/styles.xml><?xml version="1.0" encoding="utf-8"?>
<styleSheet xmlns="http://schemas.openxmlformats.org/spreadsheetml/2006/main">
  <fonts count="4">
    <font>
      <sz val="12"/>
      <color theme="1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FF0000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view3D>
      <c:rAngAx val="1"/>
    </c:view3D>
    <c:plotArea>
      <c:layout>
        <c:manualLayout>
          <c:layoutTarget val="inner"/>
          <c:xMode val="edge"/>
          <c:yMode val="edge"/>
          <c:x val="0.41710906618600385"/>
          <c:y val="1.6722879275718073E-2"/>
          <c:w val="0.5212387005841137"/>
          <c:h val="0.90269459232575699"/>
        </c:manualLayout>
      </c:layout>
      <c:bar3DChart>
        <c:barDir val="bar"/>
        <c:grouping val="stacked"/>
        <c:ser>
          <c:idx val="0"/>
          <c:order val="0"/>
          <c:cat>
            <c:strRef>
              <c:f>Sheet1!$C$53:$C$70</c:f>
              <c:strCache>
                <c:ptCount val="18"/>
                <c:pt idx="0">
                  <c:v>2.5 可用標準規格乾電池</c:v>
                </c:pt>
                <c:pt idx="1">
                  <c:v>2.1 體積小、重量輕</c:v>
                </c:pt>
                <c:pt idx="2">
                  <c:v>4.1 刷頭簡單設計</c:v>
                </c:pt>
                <c:pt idx="3">
                  <c:v>2.4 簡易充電器</c:v>
                </c:pt>
                <c:pt idx="4">
                  <c:v>4.4 機身、刷頭使用速乾材質</c:v>
                </c:pt>
                <c:pt idx="5">
                  <c:v>4.3 機身、刷頭抗菌處理</c:v>
                </c:pt>
                <c:pt idx="6">
                  <c:v>2.2 多段變速功能</c:v>
                </c:pt>
                <c:pt idx="7">
                  <c:v>2.6 計時功能</c:v>
                </c:pt>
                <c:pt idx="8">
                  <c:v>1.2 高品質烤漆</c:v>
                </c:pt>
                <c:pt idx="9">
                  <c:v>2.7 防摔、防水、耐熱</c:v>
                </c:pt>
                <c:pt idx="10">
                  <c:v>3.1 減少握把震動</c:v>
                </c:pt>
                <c:pt idx="11">
                  <c:v>4.2 自動清潔保養座</c:v>
                </c:pt>
                <c:pt idx="12">
                  <c:v>2.3 壓力警示燈(或震動)</c:v>
                </c:pt>
                <c:pt idx="13">
                  <c:v>3.4 低噪音</c:v>
                </c:pt>
                <c:pt idx="14">
                  <c:v>1.1 線條俐落</c:v>
                </c:pt>
                <c:pt idx="15">
                  <c:v>3.2 防滑握把</c:v>
                </c:pt>
                <c:pt idx="16">
                  <c:v>1.3 顏色大量客製化</c:v>
                </c:pt>
                <c:pt idx="17">
                  <c:v>3.3 背磁設計</c:v>
                </c:pt>
              </c:strCache>
            </c:strRef>
          </c:cat>
          <c:val>
            <c:numRef>
              <c:f>Sheet1!$D$53:$D$70</c:f>
              <c:numCache>
                <c:formatCode>General</c:formatCode>
                <c:ptCount val="18"/>
                <c:pt idx="0">
                  <c:v>0.11823599999999999</c:v>
                </c:pt>
                <c:pt idx="1">
                  <c:v>0.105417</c:v>
                </c:pt>
                <c:pt idx="2">
                  <c:v>9.3772999999999995E-2</c:v>
                </c:pt>
                <c:pt idx="3">
                  <c:v>9.0375999999999998E-2</c:v>
                </c:pt>
                <c:pt idx="4">
                  <c:v>8.1596000000000002E-2</c:v>
                </c:pt>
                <c:pt idx="5">
                  <c:v>6.9903999999999994E-2</c:v>
                </c:pt>
                <c:pt idx="6">
                  <c:v>6.8240999999999996E-2</c:v>
                </c:pt>
                <c:pt idx="7">
                  <c:v>5.6307999999999997E-2</c:v>
                </c:pt>
                <c:pt idx="8">
                  <c:v>5.6202000000000002E-2</c:v>
                </c:pt>
                <c:pt idx="9">
                  <c:v>5.3608999999999997E-2</c:v>
                </c:pt>
                <c:pt idx="10">
                  <c:v>4.0311E-2</c:v>
                </c:pt>
                <c:pt idx="11">
                  <c:v>3.9708E-2</c:v>
                </c:pt>
                <c:pt idx="12">
                  <c:v>2.7709999999999999E-2</c:v>
                </c:pt>
                <c:pt idx="13">
                  <c:v>2.5897E-2</c:v>
                </c:pt>
                <c:pt idx="14">
                  <c:v>2.2336999999999999E-2</c:v>
                </c:pt>
                <c:pt idx="15">
                  <c:v>2.0358999999999999E-2</c:v>
                </c:pt>
                <c:pt idx="16">
                  <c:v>1.9022000000000001E-2</c:v>
                </c:pt>
                <c:pt idx="17">
                  <c:v>1.0994E-2</c:v>
                </c:pt>
              </c:numCache>
            </c:numRef>
          </c:val>
        </c:ser>
        <c:shape val="box"/>
        <c:axId val="98588928"/>
        <c:axId val="98598912"/>
        <c:axId val="0"/>
      </c:bar3DChart>
      <c:catAx>
        <c:axId val="98588928"/>
        <c:scaling>
          <c:orientation val="minMax"/>
        </c:scaling>
        <c:axPos val="l"/>
        <c:tickLblPos val="nextTo"/>
        <c:crossAx val="98598912"/>
        <c:crosses val="autoZero"/>
        <c:auto val="1"/>
        <c:lblAlgn val="ctr"/>
        <c:lblOffset val="100"/>
      </c:catAx>
      <c:valAx>
        <c:axId val="98598912"/>
        <c:scaling>
          <c:orientation val="minMax"/>
        </c:scaling>
        <c:axPos val="b"/>
        <c:majorGridlines/>
        <c:numFmt formatCode="General" sourceLinked="1"/>
        <c:tickLblPos val="nextTo"/>
        <c:crossAx val="9858892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161924</xdr:colOff>
      <xdr:row>49</xdr:row>
      <xdr:rowOff>9525</xdr:rowOff>
    </xdr:from>
    <xdr:to>
      <xdr:col>12</xdr:col>
      <xdr:colOff>352424</xdr:colOff>
      <xdr:row>71</xdr:row>
      <xdr:rowOff>104775</xdr:rowOff>
    </xdr:to>
    <xdr:graphicFrame macro="">
      <xdr:nvGraphicFramePr>
        <xdr:cNvPr id="6" name="圖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topLeftCell="A67" workbookViewId="0">
      <selection activeCell="P5" sqref="P5"/>
    </sheetView>
  </sheetViews>
  <sheetFormatPr defaultRowHeight="16.5"/>
  <cols>
    <col min="2" max="2" width="25.5" customWidth="1"/>
    <col min="3" max="3" width="27.75" customWidth="1"/>
    <col min="4" max="4" width="17.625" customWidth="1"/>
    <col min="5" max="5" width="21.875" customWidth="1"/>
    <col min="6" max="6" width="13.875" customWidth="1"/>
    <col min="7" max="7" width="20" customWidth="1"/>
    <col min="8" max="8" width="11.75" customWidth="1"/>
    <col min="9" max="9" width="9.75" customWidth="1"/>
    <col min="10" max="10" width="9.625" customWidth="1"/>
  </cols>
  <sheetData>
    <row r="1" spans="1:13">
      <c r="A1" t="s">
        <v>0</v>
      </c>
      <c r="B1" s="1" t="s">
        <v>18</v>
      </c>
    </row>
    <row r="2" spans="1:13">
      <c r="C2" t="s">
        <v>1</v>
      </c>
      <c r="D2" t="s">
        <v>2</v>
      </c>
      <c r="E2" t="s">
        <v>3</v>
      </c>
      <c r="F2" t="s">
        <v>4</v>
      </c>
      <c r="K2" t="s">
        <v>5</v>
      </c>
      <c r="L2" t="s">
        <v>6</v>
      </c>
    </row>
    <row r="3" spans="1:13">
      <c r="B3" t="s">
        <v>1</v>
      </c>
      <c r="C3">
        <v>1</v>
      </c>
      <c r="D3">
        <v>0.2</v>
      </c>
      <c r="E3">
        <v>1</v>
      </c>
      <c r="F3">
        <f>1/3</f>
        <v>0.33333333333333331</v>
      </c>
      <c r="K3">
        <f>SUM(C3:F3)</f>
        <v>2.5333333333333337</v>
      </c>
      <c r="L3">
        <f>K3/K8</f>
        <v>9.7560975609756101E-2</v>
      </c>
    </row>
    <row r="4" spans="1:13">
      <c r="B4" t="s">
        <v>2</v>
      </c>
      <c r="C4">
        <v>5</v>
      </c>
      <c r="D4">
        <v>1</v>
      </c>
      <c r="E4">
        <f>1/0.2</f>
        <v>5</v>
      </c>
      <c r="F4">
        <f>1/0.4</f>
        <v>2.5</v>
      </c>
      <c r="K4">
        <f>SUM(C4:F4)</f>
        <v>13.5</v>
      </c>
      <c r="L4">
        <f>K4/K8</f>
        <v>0.51989730423620018</v>
      </c>
    </row>
    <row r="5" spans="1:13">
      <c r="B5" t="s">
        <v>3</v>
      </c>
      <c r="C5">
        <v>1</v>
      </c>
      <c r="D5">
        <v>0.2</v>
      </c>
      <c r="E5">
        <v>1</v>
      </c>
      <c r="F5">
        <f>1/3</f>
        <v>0.33333333333333331</v>
      </c>
      <c r="K5">
        <f>SUM(C5:F5)</f>
        <v>2.5333333333333337</v>
      </c>
      <c r="L5">
        <f>K5/K8</f>
        <v>9.7560975609756101E-2</v>
      </c>
    </row>
    <row r="6" spans="1:13">
      <c r="B6" t="s">
        <v>4</v>
      </c>
      <c r="C6">
        <v>3</v>
      </c>
      <c r="D6">
        <v>0.4</v>
      </c>
      <c r="E6">
        <v>3</v>
      </c>
      <c r="F6">
        <v>1</v>
      </c>
      <c r="K6">
        <f>SUM(C6:F6)</f>
        <v>7.4</v>
      </c>
      <c r="L6">
        <f>K6/K8</f>
        <v>0.28498074454428757</v>
      </c>
    </row>
    <row r="8" spans="1:13">
      <c r="B8" t="s">
        <v>5</v>
      </c>
      <c r="K8">
        <f>SUM(K3:K6)</f>
        <v>25.966666666666669</v>
      </c>
      <c r="L8">
        <f>SUM(L3:L6)</f>
        <v>0.99999999999999989</v>
      </c>
    </row>
    <row r="10" spans="1:13">
      <c r="B10" s="2" t="s">
        <v>1</v>
      </c>
    </row>
    <row r="11" spans="1:13">
      <c r="C11" t="s">
        <v>7</v>
      </c>
      <c r="D11" t="s">
        <v>8</v>
      </c>
      <c r="E11" t="s">
        <v>9</v>
      </c>
      <c r="K11" t="s">
        <v>5</v>
      </c>
      <c r="L11" t="s">
        <v>6</v>
      </c>
      <c r="M11" t="s">
        <v>10</v>
      </c>
    </row>
    <row r="12" spans="1:13">
      <c r="B12" t="s">
        <v>7</v>
      </c>
      <c r="C12">
        <v>1</v>
      </c>
      <c r="D12">
        <f>1/3</f>
        <v>0.33333333333333331</v>
      </c>
      <c r="E12">
        <f>1/0.8</f>
        <v>1.25</v>
      </c>
      <c r="K12">
        <f>SUM(C12:E12)</f>
        <v>2.583333333333333</v>
      </c>
      <c r="L12">
        <f>K12/K16</f>
        <v>0.22895125553914328</v>
      </c>
      <c r="M12">
        <f>L12*L3</f>
        <v>2.2336707857477395E-2</v>
      </c>
    </row>
    <row r="13" spans="1:13">
      <c r="B13" t="s">
        <v>8</v>
      </c>
      <c r="C13">
        <v>3</v>
      </c>
      <c r="D13">
        <v>1</v>
      </c>
      <c r="E13">
        <f>1/D14</f>
        <v>2.5</v>
      </c>
      <c r="K13">
        <f>SUM(C13:E13)</f>
        <v>6.5</v>
      </c>
      <c r="L13">
        <f>K13/K16</f>
        <v>0.57607090103397351</v>
      </c>
      <c r="M13">
        <f>L13*L3</f>
        <v>5.620203912526571E-2</v>
      </c>
    </row>
    <row r="14" spans="1:13">
      <c r="B14" t="s">
        <v>9</v>
      </c>
      <c r="C14">
        <v>0.8</v>
      </c>
      <c r="D14">
        <v>0.4</v>
      </c>
      <c r="E14">
        <v>1</v>
      </c>
      <c r="K14">
        <f>SUM(C14:E14)</f>
        <v>2.2000000000000002</v>
      </c>
      <c r="L14">
        <f>K14/K16</f>
        <v>0.19497784342688335</v>
      </c>
      <c r="M14">
        <f>L14*L3</f>
        <v>1.902222862701301E-2</v>
      </c>
    </row>
    <row r="16" spans="1:13">
      <c r="B16" t="s">
        <v>5</v>
      </c>
      <c r="K16">
        <f>SUM(K12:K14)</f>
        <v>11.283333333333331</v>
      </c>
      <c r="L16">
        <f>SUM(L12:L14)</f>
        <v>1.0000000000000002</v>
      </c>
      <c r="M16">
        <f>SUM(M12:M14)</f>
        <v>9.7560975609756115E-2</v>
      </c>
    </row>
    <row r="21" spans="2:13">
      <c r="B21" s="1" t="s">
        <v>2</v>
      </c>
    </row>
    <row r="22" spans="2:13">
      <c r="C22" t="s">
        <v>11</v>
      </c>
      <c r="D22" t="s">
        <v>12</v>
      </c>
      <c r="E22" t="s">
        <v>13</v>
      </c>
      <c r="F22" t="s">
        <v>14</v>
      </c>
      <c r="G22" t="s">
        <v>15</v>
      </c>
      <c r="H22" t="s">
        <v>16</v>
      </c>
      <c r="I22" t="s">
        <v>17</v>
      </c>
      <c r="K22" t="s">
        <v>5</v>
      </c>
      <c r="L22" t="s">
        <v>6</v>
      </c>
      <c r="M22" t="s">
        <v>10</v>
      </c>
    </row>
    <row r="23" spans="2:13">
      <c r="B23" t="s">
        <v>11</v>
      </c>
      <c r="C23">
        <v>1</v>
      </c>
      <c r="D23">
        <f>1/C24</f>
        <v>1.25</v>
      </c>
      <c r="E23">
        <f>1/C25</f>
        <v>5</v>
      </c>
      <c r="F23">
        <f>1/C26</f>
        <v>1</v>
      </c>
      <c r="G23">
        <f>1/C27</f>
        <v>0.83333333333333337</v>
      </c>
      <c r="H23">
        <f>1/C28</f>
        <v>3.3333333333333335</v>
      </c>
      <c r="I23">
        <f>1/C29</f>
        <v>1.25</v>
      </c>
      <c r="K23">
        <f>SUM(C23:I23)</f>
        <v>13.666666666666668</v>
      </c>
      <c r="L23">
        <f>K23/K30</f>
        <v>0.20276551123717954</v>
      </c>
      <c r="M23">
        <f>L23*L4</f>
        <v>0.1054172426842846</v>
      </c>
    </row>
    <row r="24" spans="2:13">
      <c r="B24" t="s">
        <v>12</v>
      </c>
      <c r="C24">
        <v>0.8</v>
      </c>
      <c r="D24">
        <v>1</v>
      </c>
      <c r="E24">
        <f>1/D25</f>
        <v>2</v>
      </c>
      <c r="F24">
        <f>1/D26</f>
        <v>0.76923076923076916</v>
      </c>
      <c r="G24">
        <f>1/D27</f>
        <v>0.66666666666666663</v>
      </c>
      <c r="H24">
        <f>1/D28</f>
        <v>2.5</v>
      </c>
      <c r="I24">
        <f>1/D29</f>
        <v>1.1111111111111112</v>
      </c>
      <c r="K24">
        <f t="shared" ref="K24:K29" si="0">SUM(C24:I24)</f>
        <v>8.8470085470085476</v>
      </c>
      <c r="L24">
        <f>K24/K30</f>
        <v>0.13125864958199157</v>
      </c>
      <c r="M24">
        <f>L24*L4</f>
        <v>6.8241018075361468E-2</v>
      </c>
    </row>
    <row r="25" spans="2:13">
      <c r="B25" t="s">
        <v>13</v>
      </c>
      <c r="C25">
        <v>0.2</v>
      </c>
      <c r="D25">
        <v>0.5</v>
      </c>
      <c r="E25">
        <v>1</v>
      </c>
      <c r="F25">
        <f>1/E26</f>
        <v>0.33333333333333331</v>
      </c>
      <c r="G25">
        <f>1/E27</f>
        <v>0.25</v>
      </c>
      <c r="H25">
        <f>1/E28</f>
        <v>0.90909090909090906</v>
      </c>
      <c r="I25">
        <f>1/E29</f>
        <v>0.4</v>
      </c>
      <c r="K25">
        <f t="shared" si="0"/>
        <v>3.5924242424242423</v>
      </c>
      <c r="L25">
        <f>K25/K30</f>
        <v>5.3299005226535766E-2</v>
      </c>
      <c r="M25">
        <f>L25*L4</f>
        <v>2.7710009135747088E-2</v>
      </c>
    </row>
    <row r="26" spans="2:13">
      <c r="B26" t="s">
        <v>14</v>
      </c>
      <c r="C26">
        <v>1</v>
      </c>
      <c r="D26">
        <v>1.3</v>
      </c>
      <c r="E26">
        <v>3</v>
      </c>
      <c r="F26">
        <v>1</v>
      </c>
      <c r="G26">
        <f>1/F27</f>
        <v>0.83333333333333337</v>
      </c>
      <c r="H26">
        <f>1/F28</f>
        <v>3.3333333333333335</v>
      </c>
      <c r="I26">
        <f>1/F29</f>
        <v>1.25</v>
      </c>
      <c r="K26">
        <f t="shared" si="0"/>
        <v>11.716666666666667</v>
      </c>
      <c r="L26">
        <f>K26/K30</f>
        <v>0.17383433463382586</v>
      </c>
      <c r="M26">
        <f>L26*L4</f>
        <v>9.0376001959819596E-2</v>
      </c>
    </row>
    <row r="27" spans="2:13">
      <c r="B27" t="s">
        <v>15</v>
      </c>
      <c r="C27">
        <v>1.2</v>
      </c>
      <c r="D27">
        <v>1.5</v>
      </c>
      <c r="E27">
        <v>4</v>
      </c>
      <c r="F27">
        <v>1.2</v>
      </c>
      <c r="G27">
        <v>1</v>
      </c>
      <c r="H27">
        <f>1/G28</f>
        <v>5</v>
      </c>
      <c r="I27">
        <f>1/G29</f>
        <v>1.4285714285714286</v>
      </c>
      <c r="K27">
        <f t="shared" si="0"/>
        <v>15.328571428571429</v>
      </c>
      <c r="L27">
        <f>K27/K30</f>
        <v>0.2274223626036519</v>
      </c>
      <c r="M27">
        <f>L27*L4</f>
        <v>0.11823627324066624</v>
      </c>
    </row>
    <row r="28" spans="2:13">
      <c r="B28" t="s">
        <v>16</v>
      </c>
      <c r="C28">
        <v>0.3</v>
      </c>
      <c r="D28">
        <v>0.4</v>
      </c>
      <c r="E28">
        <v>1.1000000000000001</v>
      </c>
      <c r="F28">
        <v>0.3</v>
      </c>
      <c r="G28">
        <v>0.2</v>
      </c>
      <c r="H28">
        <v>1</v>
      </c>
      <c r="I28">
        <f>1/H29</f>
        <v>4</v>
      </c>
      <c r="K28">
        <f t="shared" si="0"/>
        <v>7.3000000000000007</v>
      </c>
      <c r="L28">
        <f>K28/K30</f>
        <v>0.10830645600229834</v>
      </c>
      <c r="M28">
        <f>L28*L4</f>
        <v>5.6308234506971526E-2</v>
      </c>
    </row>
    <row r="29" spans="2:13">
      <c r="B29" t="s">
        <v>17</v>
      </c>
      <c r="C29">
        <v>0.8</v>
      </c>
      <c r="D29">
        <v>0.9</v>
      </c>
      <c r="E29">
        <v>2.5</v>
      </c>
      <c r="F29">
        <v>0.8</v>
      </c>
      <c r="G29">
        <v>0.7</v>
      </c>
      <c r="H29">
        <v>0.25</v>
      </c>
      <c r="I29">
        <v>1</v>
      </c>
      <c r="K29">
        <f t="shared" si="0"/>
        <v>6.95</v>
      </c>
      <c r="L29">
        <f>K29/K30</f>
        <v>0.1031136807145169</v>
      </c>
      <c r="M29">
        <f>L29*L4</f>
        <v>5.36085246333496E-2</v>
      </c>
    </row>
    <row r="30" spans="2:13">
      <c r="K30">
        <f>SUM(K23:K29)</f>
        <v>67.401337551337562</v>
      </c>
      <c r="L30">
        <f>SUM(L23:L29)</f>
        <v>0.99999999999999978</v>
      </c>
      <c r="M30">
        <f>SUM(M23:M29)</f>
        <v>0.51989730423620018</v>
      </c>
    </row>
    <row r="32" spans="2:13">
      <c r="B32" s="1" t="s">
        <v>24</v>
      </c>
    </row>
    <row r="33" spans="2:13">
      <c r="C33" t="s">
        <v>19</v>
      </c>
      <c r="D33" t="s">
        <v>20</v>
      </c>
      <c r="E33" t="s">
        <v>21</v>
      </c>
      <c r="F33" t="s">
        <v>22</v>
      </c>
      <c r="K33" t="s">
        <v>5</v>
      </c>
      <c r="L33" t="s">
        <v>6</v>
      </c>
      <c r="M33" t="s">
        <v>10</v>
      </c>
    </row>
    <row r="34" spans="2:13">
      <c r="B34" t="s">
        <v>19</v>
      </c>
      <c r="C34">
        <v>1</v>
      </c>
      <c r="D34">
        <f>1/C35</f>
        <v>2</v>
      </c>
      <c r="E34">
        <f>1/C36</f>
        <v>4</v>
      </c>
      <c r="F34">
        <f>1/C37</f>
        <v>1.25</v>
      </c>
      <c r="K34">
        <f>SUM(C34:F34)</f>
        <v>8.25</v>
      </c>
      <c r="L34">
        <f>K34/K38</f>
        <v>0.4131886477462437</v>
      </c>
      <c r="M34">
        <f>L34*L5</f>
        <v>4.0311087584999385E-2</v>
      </c>
    </row>
    <row r="35" spans="2:13">
      <c r="B35" t="s">
        <v>20</v>
      </c>
      <c r="C35">
        <v>0.5</v>
      </c>
      <c r="D35">
        <v>1</v>
      </c>
      <c r="E35">
        <f>1/D36</f>
        <v>2</v>
      </c>
      <c r="F35">
        <f>1/D37</f>
        <v>0.66666666666666663</v>
      </c>
      <c r="K35">
        <f>SUM(C35:F35)</f>
        <v>4.166666666666667</v>
      </c>
      <c r="L35">
        <f>K35/K38</f>
        <v>0.20868113522537562</v>
      </c>
      <c r="M35">
        <f>L35*L5</f>
        <v>2.0359135143939087E-2</v>
      </c>
    </row>
    <row r="36" spans="2:13">
      <c r="B36" t="s">
        <v>21</v>
      </c>
      <c r="C36">
        <v>0.25</v>
      </c>
      <c r="D36">
        <v>0.5</v>
      </c>
      <c r="E36">
        <v>1</v>
      </c>
      <c r="F36">
        <f>1/E37</f>
        <v>0.5</v>
      </c>
      <c r="K36">
        <f>SUM(C36:F36)</f>
        <v>2.25</v>
      </c>
      <c r="L36">
        <f>K36/K38</f>
        <v>0.11268781302170283</v>
      </c>
      <c r="M36">
        <f>L36*L5</f>
        <v>1.0993932977727106E-2</v>
      </c>
    </row>
    <row r="37" spans="2:13">
      <c r="B37" t="s">
        <v>22</v>
      </c>
      <c r="C37">
        <v>0.8</v>
      </c>
      <c r="D37">
        <v>1.5</v>
      </c>
      <c r="E37">
        <v>2</v>
      </c>
      <c r="F37">
        <v>1</v>
      </c>
      <c r="K37">
        <f>SUM(C37:F37)</f>
        <v>5.3</v>
      </c>
      <c r="L37">
        <f>K37/K38</f>
        <v>0.26544240400667773</v>
      </c>
      <c r="M37">
        <f>L37*L5</f>
        <v>2.589681990309051E-2</v>
      </c>
    </row>
    <row r="38" spans="2:13">
      <c r="B38" t="s">
        <v>23</v>
      </c>
      <c r="K38">
        <f>SUM(K34:K37)</f>
        <v>19.966666666666669</v>
      </c>
      <c r="L38">
        <f>SUM(L34:L37)</f>
        <v>0.99999999999999989</v>
      </c>
      <c r="M38">
        <f>SUM(M34:M37)</f>
        <v>9.7560975609756087E-2</v>
      </c>
    </row>
    <row r="41" spans="2:13">
      <c r="B41" s="1" t="s">
        <v>4</v>
      </c>
    </row>
    <row r="43" spans="2:13">
      <c r="C43" t="s">
        <v>26</v>
      </c>
      <c r="D43" t="s">
        <v>25</v>
      </c>
      <c r="E43" t="s">
        <v>27</v>
      </c>
      <c r="F43" t="s">
        <v>28</v>
      </c>
      <c r="K43" t="s">
        <v>5</v>
      </c>
      <c r="L43" t="s">
        <v>6</v>
      </c>
      <c r="M43" t="s">
        <v>10</v>
      </c>
    </row>
    <row r="44" spans="2:13">
      <c r="B44" t="s">
        <v>26</v>
      </c>
      <c r="C44">
        <v>1</v>
      </c>
      <c r="D44">
        <f>1/C45</f>
        <v>2.5</v>
      </c>
      <c r="E44">
        <f>1/C46</f>
        <v>1.25</v>
      </c>
      <c r="F44">
        <f>1/C47</f>
        <v>1.1111111111111112</v>
      </c>
      <c r="K44">
        <f>SUM(C44:F44)</f>
        <v>5.8611111111111107</v>
      </c>
      <c r="L44">
        <f>K44/K48</f>
        <v>0.32905013189280374</v>
      </c>
      <c r="M44">
        <f>L44*L6</f>
        <v>9.3772951579207231E-2</v>
      </c>
    </row>
    <row r="45" spans="2:13">
      <c r="B45" t="s">
        <v>25</v>
      </c>
      <c r="C45">
        <v>0.4</v>
      </c>
      <c r="D45">
        <v>1</v>
      </c>
      <c r="E45">
        <f>1/D46</f>
        <v>0.55555555555555558</v>
      </c>
      <c r="F45">
        <f>1/D47</f>
        <v>0.52631578947368418</v>
      </c>
      <c r="K45">
        <f>SUM(C45:F45)</f>
        <v>2.4818713450292398</v>
      </c>
      <c r="L45">
        <f>K45/K48</f>
        <v>0.13933537138967914</v>
      </c>
      <c r="M45">
        <f>L45*L6</f>
        <v>3.9707897879985583E-2</v>
      </c>
    </row>
    <row r="46" spans="2:13">
      <c r="B46" t="s">
        <v>27</v>
      </c>
      <c r="C46">
        <v>0.8</v>
      </c>
      <c r="D46">
        <v>1.8</v>
      </c>
      <c r="E46">
        <v>1</v>
      </c>
      <c r="F46">
        <f>1/E47</f>
        <v>0.76923076923076916</v>
      </c>
      <c r="K46">
        <f>SUM(C46:F46)</f>
        <v>4.3692307692307697</v>
      </c>
      <c r="L46">
        <f>K46/K48</f>
        <v>0.24529409759183568</v>
      </c>
      <c r="M46">
        <f>L46*L6</f>
        <v>6.9904094564040467E-2</v>
      </c>
    </row>
    <row r="47" spans="2:13">
      <c r="B47" t="s">
        <v>28</v>
      </c>
      <c r="C47">
        <v>0.9</v>
      </c>
      <c r="D47">
        <v>1.9</v>
      </c>
      <c r="E47">
        <v>1.3</v>
      </c>
      <c r="F47">
        <v>1</v>
      </c>
      <c r="K47">
        <f>SUM(C47:F47)</f>
        <v>5.0999999999999996</v>
      </c>
      <c r="L47">
        <f>K47/K48</f>
        <v>0.28632039912568136</v>
      </c>
      <c r="M47">
        <f>L47*L6</f>
        <v>8.1595800521054251E-2</v>
      </c>
    </row>
    <row r="48" spans="2:13">
      <c r="K48">
        <f>SUM(K44:K47)</f>
        <v>17.812213225371121</v>
      </c>
      <c r="L48">
        <f>SUM(L44:L47)</f>
        <v>0.99999999999999978</v>
      </c>
      <c r="M48">
        <f>SUM(M44:M47)</f>
        <v>0.28498074454428751</v>
      </c>
    </row>
    <row r="51" spans="2:4">
      <c r="B51" s="1" t="s">
        <v>32</v>
      </c>
    </row>
    <row r="52" spans="2:4">
      <c r="B52" s="3" t="s">
        <v>34</v>
      </c>
      <c r="C52" s="3" t="s">
        <v>33</v>
      </c>
      <c r="D52" s="3"/>
    </row>
    <row r="53" spans="2:4">
      <c r="B53" s="3">
        <v>1</v>
      </c>
      <c r="C53" s="4" t="s">
        <v>35</v>
      </c>
      <c r="D53" s="3">
        <v>0.11823599999999999</v>
      </c>
    </row>
    <row r="54" spans="2:4">
      <c r="B54" s="3">
        <v>2</v>
      </c>
      <c r="C54" s="4" t="s">
        <v>36</v>
      </c>
      <c r="D54" s="3">
        <v>0.105417</v>
      </c>
    </row>
    <row r="55" spans="2:4">
      <c r="B55" s="3">
        <v>3</v>
      </c>
      <c r="C55" s="4" t="s">
        <v>37</v>
      </c>
      <c r="D55" s="3">
        <v>9.3772999999999995E-2</v>
      </c>
    </row>
    <row r="56" spans="2:4">
      <c r="B56" s="3">
        <v>4</v>
      </c>
      <c r="C56" s="4" t="s">
        <v>38</v>
      </c>
      <c r="D56" s="3">
        <v>9.0375999999999998E-2</v>
      </c>
    </row>
    <row r="57" spans="2:4">
      <c r="B57" s="3">
        <v>5</v>
      </c>
      <c r="C57" s="4" t="s">
        <v>39</v>
      </c>
      <c r="D57" s="3">
        <v>8.1596000000000002E-2</v>
      </c>
    </row>
    <row r="58" spans="2:4">
      <c r="B58" s="3">
        <v>6</v>
      </c>
      <c r="C58" s="4" t="s">
        <v>40</v>
      </c>
      <c r="D58" s="3">
        <v>6.9903999999999994E-2</v>
      </c>
    </row>
    <row r="59" spans="2:4">
      <c r="B59" s="3">
        <v>7</v>
      </c>
      <c r="C59" s="4" t="s">
        <v>41</v>
      </c>
      <c r="D59" s="3">
        <v>6.8240999999999996E-2</v>
      </c>
    </row>
    <row r="60" spans="2:4">
      <c r="B60" s="3">
        <v>8</v>
      </c>
      <c r="C60" s="4" t="s">
        <v>42</v>
      </c>
      <c r="D60" s="3">
        <v>5.6307999999999997E-2</v>
      </c>
    </row>
    <row r="61" spans="2:4">
      <c r="B61" s="3">
        <v>9</v>
      </c>
      <c r="C61" s="4" t="s">
        <v>43</v>
      </c>
      <c r="D61" s="3">
        <v>5.6202000000000002E-2</v>
      </c>
    </row>
    <row r="62" spans="2:4">
      <c r="B62" s="3">
        <v>10</v>
      </c>
      <c r="C62" s="4" t="s">
        <v>44</v>
      </c>
      <c r="D62" s="3">
        <v>5.3608999999999997E-2</v>
      </c>
    </row>
    <row r="63" spans="2:4">
      <c r="B63" s="3">
        <v>11</v>
      </c>
      <c r="C63" s="4" t="s">
        <v>45</v>
      </c>
      <c r="D63" s="3">
        <v>4.0311E-2</v>
      </c>
    </row>
    <row r="64" spans="2:4">
      <c r="B64" s="3">
        <v>12</v>
      </c>
      <c r="C64" s="4" t="s">
        <v>46</v>
      </c>
      <c r="D64" s="3">
        <v>3.9708E-2</v>
      </c>
    </row>
    <row r="65" spans="2:4">
      <c r="B65" s="3">
        <v>13</v>
      </c>
      <c r="C65" s="4" t="s">
        <v>47</v>
      </c>
      <c r="D65" s="3">
        <v>2.7709999999999999E-2</v>
      </c>
    </row>
    <row r="66" spans="2:4">
      <c r="B66" s="3">
        <v>14</v>
      </c>
      <c r="C66" s="4" t="s">
        <v>48</v>
      </c>
      <c r="D66" s="3">
        <v>2.5897E-2</v>
      </c>
    </row>
    <row r="67" spans="2:4">
      <c r="B67" s="3">
        <v>15</v>
      </c>
      <c r="C67" s="4" t="s">
        <v>49</v>
      </c>
      <c r="D67" s="3">
        <v>2.2336999999999999E-2</v>
      </c>
    </row>
    <row r="68" spans="2:4">
      <c r="B68" s="3">
        <v>16</v>
      </c>
      <c r="C68" s="4" t="s">
        <v>50</v>
      </c>
      <c r="D68" s="3">
        <v>2.0358999999999999E-2</v>
      </c>
    </row>
    <row r="69" spans="2:4">
      <c r="B69" s="3">
        <v>17</v>
      </c>
      <c r="C69" s="4" t="s">
        <v>51</v>
      </c>
      <c r="D69" s="3">
        <v>1.9022000000000001E-2</v>
      </c>
    </row>
    <row r="70" spans="2:4">
      <c r="B70" s="3">
        <v>18</v>
      </c>
      <c r="C70" s="4" t="s">
        <v>52</v>
      </c>
      <c r="D70" s="3">
        <v>1.0994E-2</v>
      </c>
    </row>
    <row r="71" spans="2:4">
      <c r="B71" s="3"/>
      <c r="C71" s="3" t="s">
        <v>23</v>
      </c>
      <c r="D71" s="3">
        <f>SUM(D53:D70)</f>
        <v>0.99999999999999989</v>
      </c>
    </row>
  </sheetData>
  <sortState ref="C53:D70">
    <sortCondition descending="1" ref="D52"/>
  </sortState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sqref="A1:A3"/>
    </sheetView>
  </sheetViews>
  <sheetFormatPr defaultRowHeight="16.5"/>
  <cols>
    <col min="1" max="1" width="29.5" customWidth="1"/>
  </cols>
  <sheetData>
    <row r="1" spans="1:1">
      <c r="A1" t="s">
        <v>29</v>
      </c>
    </row>
    <row r="2" spans="1:1">
      <c r="A2" t="s">
        <v>30</v>
      </c>
    </row>
    <row r="3" spans="1:1">
      <c r="A3" t="s">
        <v>31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C.M.T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Chuan</dc:creator>
  <cp:lastModifiedBy>Chuan</cp:lastModifiedBy>
  <dcterms:created xsi:type="dcterms:W3CDTF">2011-09-26T15:16:25Z</dcterms:created>
  <dcterms:modified xsi:type="dcterms:W3CDTF">2011-09-26T17:31:34Z</dcterms:modified>
</cp:coreProperties>
</file>